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19. Установка РЛНД - Ведомость " sheetId="1" r:id="rId1"/>
  </sheets>
  <definedNames>
    <definedName name="_xlnm.Print_Titles" localSheetId="0">'19. Установка РЛНД - Ведомость '!$5:$5</definedName>
  </definedNames>
  <calcPr calcId="162913"/>
</workbook>
</file>

<file path=xl/calcChain.xml><?xml version="1.0" encoding="utf-8"?>
<calcChain xmlns="http://schemas.openxmlformats.org/spreadsheetml/2006/main">
  <c r="A20" i="1" l="1"/>
  <c r="A18" i="1"/>
  <c r="A17" i="1"/>
  <c r="A16" i="1"/>
  <c r="A15" i="1"/>
  <c r="A14" i="1"/>
  <c r="A13" i="1"/>
  <c r="A12" i="1"/>
  <c r="A11" i="1"/>
  <c r="A10" i="1"/>
  <c r="A8" i="1"/>
  <c r="A7" i="1"/>
</calcChain>
</file>

<file path=xl/sharedStrings.xml><?xml version="1.0" encoding="utf-8"?>
<sst xmlns="http://schemas.openxmlformats.org/spreadsheetml/2006/main" count="84" uniqueCount="53">
  <si>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</si>
  <si>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</si>
  <si>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</si>
  <si>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</si>
  <si>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</si>
  <si>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</si>
  <si>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</si>
  <si>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</si>
  <si>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</si>
  <si>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</si>
  <si>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Установка разъединителей: с помощью механизмов</t>
  </si>
  <si>
    <t>компл</t>
  </si>
  <si>
    <t xml:space="preserve"> </t>
  </si>
  <si>
    <t xml:space="preserve">1 </t>
  </si>
  <si>
    <t>2</t>
  </si>
  <si>
    <t>Проводник заземляющий открыто по строительным основаниям: из круглой стали диаметром 8 мм
Спуски</t>
  </si>
  <si>
    <t>100 м</t>
  </si>
  <si>
    <t xml:space="preserve">1 / 100 </t>
  </si>
  <si>
    <t>Раздел 2. Материалы, приобретаемые подрядчиком самостоятельно:</t>
  </si>
  <si>
    <t>3</t>
  </si>
  <si>
    <t>Кронштейн РА-1 для установки разъединителя (тип РЛНД) на воздушных ЛЭП 6-10 кВ</t>
  </si>
  <si>
    <t>шт</t>
  </si>
  <si>
    <t>4</t>
  </si>
  <si>
    <t>Кронштейн РА-2 для установки разъединителя (тип РЛНД) на воздушных ЛЭП 6-10 кВ</t>
  </si>
  <si>
    <t>5</t>
  </si>
  <si>
    <t>Вал привода РА3</t>
  </si>
  <si>
    <t>шт.</t>
  </si>
  <si>
    <t>6</t>
  </si>
  <si>
    <t>Кронштейн РА-4 для присоединения неизолированных проводов к линейным разъединителям (тип РДЗ, РЛНД) на воздушных ЛЭП 6-10 кВ</t>
  </si>
  <si>
    <t>7</t>
  </si>
  <si>
    <t>Кронштейн РА-5 для присоединения неизолированных проводов к линейным разъединителям (тип РДЗ, РЛНД) на воздушных ЛЭП 6-10 кВ</t>
  </si>
  <si>
    <t>8</t>
  </si>
  <si>
    <t>Хомуты стальные</t>
  </si>
  <si>
    <t>кг</t>
  </si>
  <si>
    <t xml:space="preserve">3*0,7+1*0,8 </t>
  </si>
  <si>
    <t>9</t>
  </si>
  <si>
    <t>Заземляющий проводник ЗП-1</t>
  </si>
  <si>
    <t>10</t>
  </si>
  <si>
    <t>Круг стальной горячекатаный, марка стали ВСт3пс5-1, диаметр 8 мм</t>
  </si>
  <si>
    <t>т</t>
  </si>
  <si>
    <t xml:space="preserve">1*0,39/1000 </t>
  </si>
  <si>
    <t>11</t>
  </si>
  <si>
    <t>Болты с гайками и шайбами строительные</t>
  </si>
  <si>
    <t xml:space="preserve">11*0,04653+11*0,0295+11*0,0011 </t>
  </si>
  <si>
    <t>Раздел 3. Оборудование, приобретаемое подрядчиком самостоятельно:</t>
  </si>
  <si>
    <t>12</t>
  </si>
  <si>
    <t>Разъединитель РЛНД-1,1-10 /400 Н УХЛ1 с приводом ПРНЗ-10 УХЛ1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</si>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</sst>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8" t="s">
        <v>0</v>
      </c>
      <c r="B2" s="28"/>
      <c r="C2" s="28"/>
      <c r="D2" s="28"/>
      <c r="E2" s="28"/>
      <c r="F2" s="28"/>
      <c r="G2" s="28"/>
      <c r="H2" s="28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9" t="s">
        <v>7</v>
      </c>
      <c r="H4" s="29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0">
        <v>7</v>
      </c>
      <c r="H5" s="31"/>
    </row>
    <row r="6" spans="1:17" customFormat="1" ht="15" x14ac:dyDescent="0.25">
      <c r="A6" s="32" t="s">
        <v>8</v>
      </c>
      <c r="B6" s="32"/>
      <c r="C6" s="32"/>
      <c r="D6" s="32"/>
      <c r="E6" s="32"/>
      <c r="F6" s="32"/>
      <c r="G6" s="32"/>
      <c r="H6" s="32"/>
      <c r="Q6" s="9" t="s">
        <v>8</v>
      </c>
    </row>
    <row r="7" spans="1:17" customFormat="1" ht="1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7" customFormat="1" ht="33.7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0.01</v>
      </c>
      <c r="F8" s="12"/>
      <c r="G8" s="15"/>
      <c r="H8" s="12" t="s">
        <v>17</v>
      </c>
      <c r="J8" s="2" t="s">
        <v>13</v>
      </c>
      <c r="Q8" s="9"/>
    </row>
    <row r="9" spans="1:17" customFormat="1" ht="15" x14ac:dyDescent="0.25">
      <c r="A9" s="32" t="s">
        <v>18</v>
      </c>
      <c r="B9" s="32"/>
      <c r="C9" s="32"/>
      <c r="D9" s="32"/>
      <c r="E9" s="32"/>
      <c r="F9" s="32"/>
      <c r="G9" s="32"/>
      <c r="H9" s="32"/>
      <c r="Q9" s="9" t="s">
        <v>18</v>
      </c>
    </row>
    <row r="10" spans="1:17" customFormat="1" ht="22.5" x14ac:dyDescent="0.25">
      <c r="A10" s="10">
        <f>IF(J10&lt;&gt;"",COUNTA(J$1:J10),"")</f>
        <v>3</v>
      </c>
      <c r="B10" s="11" t="s">
        <v>19</v>
      </c>
      <c r="C10" s="12" t="s">
        <v>20</v>
      </c>
      <c r="D10" s="13" t="s">
        <v>21</v>
      </c>
      <c r="E10" s="14">
        <v>1</v>
      </c>
      <c r="F10" s="12"/>
      <c r="G10" s="15"/>
      <c r="H10" s="12" t="s">
        <v>12</v>
      </c>
      <c r="J10" s="2" t="s">
        <v>13</v>
      </c>
      <c r="Q10" s="9"/>
    </row>
    <row r="11" spans="1:17" customFormat="1" ht="22.5" x14ac:dyDescent="0.25">
      <c r="A11" s="10">
        <f>IF(J11&lt;&gt;"",COUNTA(J$1:J11),"")</f>
        <v>4</v>
      </c>
      <c r="B11" s="11" t="s">
        <v>22</v>
      </c>
      <c r="C11" s="12" t="s">
        <v>23</v>
      </c>
      <c r="D11" s="13" t="s">
        <v>21</v>
      </c>
      <c r="E11" s="14">
        <v>1</v>
      </c>
      <c r="F11" s="12"/>
      <c r="G11" s="15"/>
      <c r="H11" s="12" t="s">
        <v>12</v>
      </c>
      <c r="J11" s="2" t="s">
        <v>13</v>
      </c>
      <c r="Q11" s="9"/>
    </row>
    <row r="12" spans="1:17" customFormat="1" ht="15" x14ac:dyDescent="0.25">
      <c r="A12" s="10">
        <f>IF(J12&lt;&gt;"",COUNTA(J$1:J12),"")</f>
        <v>5</v>
      </c>
      <c r="B12" s="11" t="s">
        <v>24</v>
      </c>
      <c r="C12" s="12" t="s">
        <v>25</v>
      </c>
      <c r="D12" s="13" t="s">
        <v>26</v>
      </c>
      <c r="E12" s="14">
        <v>2</v>
      </c>
      <c r="F12" s="12"/>
      <c r="G12" s="15"/>
      <c r="H12" s="12" t="s">
        <v>12</v>
      </c>
      <c r="J12" s="2" t="s">
        <v>13</v>
      </c>
      <c r="Q12" s="9"/>
    </row>
    <row r="13" spans="1:17" customFormat="1" ht="33.75" x14ac:dyDescent="0.25">
      <c r="A13" s="10">
        <f>IF(J13&lt;&gt;"",COUNTA(J$1:J13),"")</f>
        <v>6</v>
      </c>
      <c r="B13" s="11" t="s">
        <v>27</v>
      </c>
      <c r="C13" s="12" t="s">
        <v>28</v>
      </c>
      <c r="D13" s="13" t="s">
        <v>21</v>
      </c>
      <c r="E13" s="14">
        <v>1</v>
      </c>
      <c r="F13" s="12"/>
      <c r="G13" s="15"/>
      <c r="H13" s="12" t="s">
        <v>12</v>
      </c>
      <c r="J13" s="2" t="s">
        <v>13</v>
      </c>
      <c r="Q13" s="9"/>
    </row>
    <row r="14" spans="1:17" customFormat="1" ht="33.75" x14ac:dyDescent="0.25">
      <c r="A14" s="10">
        <f>IF(J14&lt;&gt;"",COUNTA(J$1:J14),"")</f>
        <v>7</v>
      </c>
      <c r="B14" s="11" t="s">
        <v>29</v>
      </c>
      <c r="C14" s="12" t="s">
        <v>30</v>
      </c>
      <c r="D14" s="13" t="s">
        <v>21</v>
      </c>
      <c r="E14" s="14">
        <v>1</v>
      </c>
      <c r="F14" s="12"/>
      <c r="G14" s="15"/>
      <c r="H14" s="12" t="s">
        <v>12</v>
      </c>
      <c r="J14" s="2" t="s">
        <v>13</v>
      </c>
      <c r="Q14" s="9"/>
    </row>
    <row r="15" spans="1:17" customFormat="1" ht="15" x14ac:dyDescent="0.25">
      <c r="A15" s="10">
        <f>IF(J15&lt;&gt;"",COUNTA(J$1:J15),"")</f>
        <v>8</v>
      </c>
      <c r="B15" s="11" t="s">
        <v>31</v>
      </c>
      <c r="C15" s="12" t="s">
        <v>32</v>
      </c>
      <c r="D15" s="13" t="s">
        <v>33</v>
      </c>
      <c r="E15" s="17">
        <v>2.9</v>
      </c>
      <c r="F15" s="12"/>
      <c r="G15" s="15"/>
      <c r="H15" s="12" t="s">
        <v>34</v>
      </c>
      <c r="J15" s="2" t="s">
        <v>13</v>
      </c>
      <c r="Q15" s="9"/>
    </row>
    <row r="16" spans="1:17" customFormat="1" ht="15" x14ac:dyDescent="0.25">
      <c r="A16" s="10">
        <f>IF(J16&lt;&gt;"",COUNTA(J$1:J16),"")</f>
        <v>9</v>
      </c>
      <c r="B16" s="11" t="s">
        <v>35</v>
      </c>
      <c r="C16" s="12" t="s">
        <v>36</v>
      </c>
      <c r="D16" s="13" t="s">
        <v>26</v>
      </c>
      <c r="E16" s="14">
        <v>1</v>
      </c>
      <c r="F16" s="12"/>
      <c r="G16" s="15"/>
      <c r="H16" s="12" t="s">
        <v>12</v>
      </c>
      <c r="J16" s="2" t="s">
        <v>13</v>
      </c>
      <c r="Q16" s="9"/>
    </row>
    <row r="17" spans="1:21" customFormat="1" ht="22.5" x14ac:dyDescent="0.25">
      <c r="A17" s="10">
        <f>IF(J17&lt;&gt;"",COUNTA(J$1:J17),"")</f>
        <v>10</v>
      </c>
      <c r="B17" s="11" t="s">
        <v>37</v>
      </c>
      <c r="C17" s="12" t="s">
        <v>38</v>
      </c>
      <c r="D17" s="13" t="s">
        <v>39</v>
      </c>
      <c r="E17" s="18">
        <v>3.8999999999999999E-4</v>
      </c>
      <c r="F17" s="12"/>
      <c r="G17" s="15"/>
      <c r="H17" s="12" t="s">
        <v>40</v>
      </c>
      <c r="J17" s="2" t="s">
        <v>13</v>
      </c>
      <c r="Q17" s="9"/>
    </row>
    <row r="18" spans="1:21" customFormat="1" ht="22.5" x14ac:dyDescent="0.25">
      <c r="A18" s="10">
        <f>IF(J18&lt;&gt;"",COUNTA(J$1:J18),"")</f>
        <v>11</v>
      </c>
      <c r="B18" s="11" t="s">
        <v>41</v>
      </c>
      <c r="C18" s="12" t="s">
        <v>42</v>
      </c>
      <c r="D18" s="13" t="s">
        <v>33</v>
      </c>
      <c r="E18" s="18">
        <v>0.84843000000000002</v>
      </c>
      <c r="F18" s="12"/>
      <c r="G18" s="15"/>
      <c r="H18" s="12" t="s">
        <v>43</v>
      </c>
      <c r="J18" s="2" t="s">
        <v>13</v>
      </c>
      <c r="Q18" s="9"/>
    </row>
    <row r="19" spans="1:21" customFormat="1" ht="15" x14ac:dyDescent="0.25">
      <c r="A19" s="32" t="s">
        <v>44</v>
      </c>
      <c r="B19" s="32"/>
      <c r="C19" s="32"/>
      <c r="D19" s="32"/>
      <c r="E19" s="32"/>
      <c r="F19" s="32"/>
      <c r="G19" s="32"/>
      <c r="H19" s="32"/>
      <c r="Q19" s="9" t="s">
        <v>44</v>
      </c>
    </row>
    <row r="20" spans="1:21" customFormat="1" ht="22.5" x14ac:dyDescent="0.25">
      <c r="A20" s="10">
        <f>IF(J20&lt;&gt;"",COUNTA(J$1:J20),"")</f>
        <v>12</v>
      </c>
      <c r="B20" s="11" t="s">
        <v>45</v>
      </c>
      <c r="C20" s="12" t="s">
        <v>46</v>
      </c>
      <c r="D20" s="13" t="s">
        <v>26</v>
      </c>
      <c r="E20" s="14">
        <v>1</v>
      </c>
      <c r="F20" s="12"/>
      <c r="G20" s="15"/>
      <c r="H20" s="12" t="s">
        <v>12</v>
      </c>
      <c r="J20" s="2" t="s">
        <v>13</v>
      </c>
      <c r="Q20" s="9"/>
    </row>
    <row r="21" spans="1:21" customFormat="1" ht="36.75" customHeight="1" x14ac:dyDescent="0.25"/>
    <row r="22" spans="1:21" s="19" customFormat="1" ht="15" x14ac:dyDescent="0.25">
      <c r="A22" s="20"/>
      <c r="B22" s="21" t="s">
        <v>47</v>
      </c>
      <c r="C22" s="33"/>
      <c r="D22" s="33"/>
      <c r="E22" s="34" t="s">
        <v>48</v>
      </c>
      <c r="F22" s="34"/>
      <c r="G22" s="34"/>
      <c r="H22" s="34"/>
      <c r="I22"/>
      <c r="J22"/>
      <c r="K22"/>
      <c r="L22"/>
      <c r="M22"/>
      <c r="N22"/>
      <c r="O22"/>
      <c r="P22"/>
      <c r="Q22" s="22"/>
      <c r="R22" s="22" t="s">
        <v>49</v>
      </c>
      <c r="S22" s="22" t="s">
        <v>48</v>
      </c>
      <c r="T22" s="22"/>
      <c r="U22" s="22"/>
    </row>
    <row r="23" spans="1:21" s="23" customFormat="1" ht="20.25" customHeight="1" x14ac:dyDescent="0.25">
      <c r="A23" s="24"/>
      <c r="B23" s="21"/>
      <c r="C23" s="35" t="s">
        <v>50</v>
      </c>
      <c r="D23" s="35"/>
      <c r="E23" s="35"/>
      <c r="F23" s="35"/>
      <c r="G23" s="35"/>
      <c r="H23" s="35"/>
      <c r="Q23" s="25"/>
      <c r="R23" s="25"/>
      <c r="S23" s="25"/>
      <c r="T23" s="25"/>
      <c r="U23" s="25"/>
    </row>
    <row r="24" spans="1:21" s="19" customFormat="1" ht="15" x14ac:dyDescent="0.25">
      <c r="A24" s="20"/>
      <c r="B24" s="21" t="s">
        <v>51</v>
      </c>
      <c r="C24" s="33"/>
      <c r="D24" s="33"/>
      <c r="E24" s="34" t="s">
        <v>52</v>
      </c>
      <c r="F24" s="34"/>
      <c r="G24" s="34"/>
      <c r="H24" s="34"/>
      <c r="I24"/>
      <c r="J24"/>
      <c r="K24"/>
      <c r="L24"/>
      <c r="M24"/>
      <c r="N24"/>
      <c r="O24"/>
      <c r="P24"/>
      <c r="Q24" s="22"/>
      <c r="R24" s="22"/>
      <c r="S24" s="22"/>
      <c r="T24" s="22" t="s">
        <v>49</v>
      </c>
      <c r="U24" s="22" t="s">
        <v>52</v>
      </c>
    </row>
    <row r="25" spans="1:21" s="23" customFormat="1" ht="20.25" customHeight="1" x14ac:dyDescent="0.25">
      <c r="A25" s="24"/>
      <c r="C25" s="35" t="s">
        <v>50</v>
      </c>
      <c r="D25" s="35"/>
      <c r="E25" s="35"/>
      <c r="F25" s="35"/>
      <c r="G25" s="35"/>
      <c r="H25" s="35"/>
      <c r="Q25" s="25"/>
      <c r="R25" s="25"/>
      <c r="S25" s="25"/>
      <c r="T25" s="25"/>
      <c r="U25" s="25"/>
    </row>
    <row r="27" spans="1:21" customFormat="1" ht="15" x14ac:dyDescent="0.25">
      <c r="B27" s="26"/>
      <c r="D27" s="26"/>
      <c r="F27" s="26"/>
    </row>
    <row r="32" spans="1:21" customFormat="1" ht="15" x14ac:dyDescent="0.25">
      <c r="C32" s="27"/>
    </row>
    <row r="33" spans="3:3" customFormat="1" ht="15" x14ac:dyDescent="0.25">
      <c r="C33" s="27"/>
    </row>
    <row r="34" spans="3:3" customFormat="1" ht="15" x14ac:dyDescent="0.25">
      <c r="C34" s="27"/>
    </row>
  </sheetData>
  <mergeCells count="12">
    <mergeCell ref="C25:H25"/>
    <mergeCell ref="A19:H19"/>
    <mergeCell ref="C22:D22"/>
    <mergeCell ref="E22:H22"/>
    <mergeCell ref="C23:H23"/>
    <mergeCell ref="C24:D24"/>
    <mergeCell ref="E24:H24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19. Установка РЛНД - Ведомость </vt:lpstr>
      <vt:lpstr>'19. Установка РЛНД - Ведомость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2024-12-04T01:24:35Z</dcterms:modified>
</cp:coreProperties>
</file>